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calcPr calcId="124519"/>
</workbook>
</file>

<file path=xl/calcChain.xml><?xml version="1.0" encoding="utf-8"?>
<calcChain xmlns="http://schemas.openxmlformats.org/spreadsheetml/2006/main">
  <c r="N12" i="6"/>
  <c r="N34"/>
  <c r="N39" l="1"/>
  <c r="N29" s="1"/>
  <c r="N26" s="1"/>
  <c r="N30"/>
  <c r="M30"/>
  <c r="L30"/>
  <c r="K30"/>
  <c r="J30"/>
  <c r="I30"/>
  <c r="H30"/>
  <c r="G30"/>
  <c r="M29"/>
  <c r="M26" s="1"/>
  <c r="L29"/>
  <c r="K29"/>
  <c r="K26" s="1"/>
  <c r="J29"/>
  <c r="I29"/>
  <c r="I11" s="1"/>
  <c r="I8" s="1"/>
  <c r="H29"/>
  <c r="H11" s="1"/>
  <c r="H8" s="1"/>
  <c r="G29"/>
  <c r="G11" s="1"/>
  <c r="G8" s="1"/>
  <c r="N28"/>
  <c r="M28"/>
  <c r="L28"/>
  <c r="K28"/>
  <c r="J28"/>
  <c r="I28"/>
  <c r="H28"/>
  <c r="G28"/>
  <c r="N27"/>
  <c r="M27"/>
  <c r="L27"/>
  <c r="K27"/>
  <c r="J27"/>
  <c r="I27"/>
  <c r="H27"/>
  <c r="G27"/>
  <c r="L26"/>
  <c r="J26"/>
  <c r="H26"/>
  <c r="F30"/>
  <c r="F29"/>
  <c r="F11" s="1"/>
  <c r="F8" s="1"/>
  <c r="F28"/>
  <c r="F27"/>
  <c r="N36"/>
  <c r="M36"/>
  <c r="L36"/>
  <c r="K36"/>
  <c r="J36"/>
  <c r="I36"/>
  <c r="H36"/>
  <c r="G36"/>
  <c r="F36"/>
  <c r="N31"/>
  <c r="M31"/>
  <c r="M11" s="1"/>
  <c r="M8" s="1"/>
  <c r="L31"/>
  <c r="L11" s="1"/>
  <c r="L8" s="1"/>
  <c r="K31"/>
  <c r="K11" s="1"/>
  <c r="K8" s="1"/>
  <c r="J31"/>
  <c r="J11" s="1"/>
  <c r="J8" s="1"/>
  <c r="I31"/>
  <c r="H31"/>
  <c r="G31"/>
  <c r="F31"/>
  <c r="G26" l="1"/>
  <c r="I26"/>
  <c r="N11"/>
  <c r="N8" s="1"/>
  <c r="F26"/>
</calcChain>
</file>

<file path=xl/sharedStrings.xml><?xml version="1.0" encoding="utf-8"?>
<sst xmlns="http://schemas.openxmlformats.org/spreadsheetml/2006/main" count="241" uniqueCount="111">
  <si>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</si>
  <si>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</si>
  <si>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</si>
  <si>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</si>
  <si>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</si>
  <si>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</si>
  <si>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</si>
  <si>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</si>
  <si>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</si>
  <si>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</si>
  <si>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</si>
  <si>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</si>
  <si>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</si>
  <si>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</si>
  <si>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</si>
  <si>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</si>
  <si>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t>Признак</t>
  </si>
  <si>
    <t>возрастания/убывания (В//У)</t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</si>
  <si>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</si>
  <si>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</si>
  <si>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</si>
  <si>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</si>
  <si>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</si>
  <si>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</si>
  <si>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</si>
  <si>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</si>
  <si>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</si>
  <si>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</si>
  <si>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</si>
  <si>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</si>
  <si>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</si>
  <si>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</si>
  <si>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</si>
  <si>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</si>
  <si>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</si>
  <si>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</si>
  <si>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</si>
  <si>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</si>
  <si>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</si>
  <si>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</si>
  <si>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</si>
  <si>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</si>
  <si>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</si>
  <si>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</si>
  <si>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</si>
  <si>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</si>
  <si>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</si>
  <si>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</si>
  <si>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</si>
  <si>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</si>
  <si>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</si>
  <si>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</si>
  <si>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</si>
  <si>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</si>
  <si>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</si>
  <si>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</si>
  <si>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</si>
  <si>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</si>
  <si>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</si>
  <si>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</si>
  <si>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</si>
  <si>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</si>
  <si>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</si>
  <si>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</si>
  <si>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</si>
  <si>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</si>
  <si>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</si>
  <si>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</si>
  <si>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</si>
  <si>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</si>
  <si>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05 к 02 00000</t>
  </si>
  <si>
    <t>Структурный элемент 2 - Управление муниципальным долгом Беломорского муниципального округа Республики Карелия</t>
  </si>
  <si>
    <t>Таблица 2</t>
  </si>
  <si>
    <t>Раздел 2. Паспорт муниципальной программы «Реализация государственной антинаркотической политики на территории Беломорского муниципального округа Республики Карелия» &lt;1&gt;</t>
  </si>
  <si>
    <t>нейтральная</t>
  </si>
  <si>
    <t xml:space="preserve"> Показатель:Общая оценка наркоситуации на территории Беломорского муниципального округа</t>
  </si>
  <si>
    <t>единиц</t>
  </si>
  <si>
    <r>
      <t xml:space="preserve"> Показатель: Вовлеченность населения в незаконный оборот наркотиков (количество случаев привлечения к уголовной и административной ответственности за нарушение законодательства Российской Федерации о наркотических средствах и психотропных веществах </t>
    </r>
    <r>
      <rPr>
        <sz val="12"/>
        <color rgb="FFFF0000"/>
        <rFont val="Times New Roman"/>
        <family val="1"/>
        <charset val="204"/>
      </rPr>
      <t>на 100 тыс.человек)</t>
    </r>
  </si>
  <si>
    <t>У</t>
  </si>
  <si>
    <r>
      <t xml:space="preserve"> Показатель: Криминагенность наркомании (соотношение количества наркопотребителей, привлеченных к уголовной ответственности, и наркопотребителей, привлеченных к административной ответственности за потребление наркотиков,</t>
    </r>
    <r>
      <rPr>
        <sz val="12"/>
        <color rgb="FFFF0000"/>
        <rFont val="Times New Roman"/>
        <family val="1"/>
        <charset val="204"/>
      </rPr>
      <t xml:space="preserve"> на 100 тыс.человек)</t>
    </r>
  </si>
  <si>
    <r>
      <t xml:space="preserve"> Показатель: Количество случаев отравления наркотиками, в том числе среди несовершеннолетних </t>
    </r>
    <r>
      <rPr>
        <sz val="12"/>
        <color rgb="FFFF0000"/>
        <rFont val="Times New Roman"/>
        <family val="1"/>
        <charset val="204"/>
      </rPr>
      <t xml:space="preserve">(на 100 тыс.человек) </t>
    </r>
    <r>
      <rPr>
        <sz val="12"/>
        <color theme="1"/>
        <rFont val="Times New Roman"/>
        <family val="1"/>
        <charset val="204"/>
      </rPr>
      <t xml:space="preserve">  </t>
    </r>
  </si>
  <si>
    <r>
      <t xml:space="preserve"> Показатель: Количество случаев смерти в результате потребления наркотиков </t>
    </r>
    <r>
      <rPr>
        <sz val="12"/>
        <color rgb="FFFF0000"/>
        <rFont val="Times New Roman"/>
        <family val="1"/>
        <charset val="204"/>
      </rPr>
      <t>(на 100 тыс.человек)</t>
    </r>
  </si>
  <si>
    <t xml:space="preserve"> Показатель: Количество антинаркотических профилактических мероприятий проведенных на территории Беломорского муниципального округа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</si>
  <si>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Реализация мероприятий государственной антинаркотической политики на территории Беломорского муниципального округа Республики Карелия</t>
    </r>
  </si>
  <si>
    <t>Муниципальная программа "Реализация государственной антинаркотической политики на территории Беломорского муниципального округа Республики Карелия"</t>
  </si>
  <si>
    <t>07 0 00 00000</t>
  </si>
  <si>
    <t>Обеспечение эффективной координации антинаркотической деятельности и организация системы профилактики наркомании на территории Беломорского муниципального округа</t>
  </si>
  <si>
    <t>Формирование устойчивого неприятия незаконного немедицинского потребления наркотических средств и психотропных веществ (информационно-пропагандисткое обеспечение профилактики наркомании, оперативно-профилактические мероприятия, информирование населения по вопросам наркомании)</t>
  </si>
  <si>
    <r>
      <t xml:space="preserve">Связь с показателями 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</si>
  <si>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 Показатель: Количество проведенных образовательных семинаров для специалистов учреждений системы профилактики </t>
  </si>
  <si>
    <t xml:space="preserve"> Показатель: Количество публикаций с информацией для населения об эффективных формах поведения, направленных на  сохранение и поддержание здоровья, размещенных на официальном сайте Беломорского муниципального округа </t>
  </si>
  <si>
    <t xml:space="preserve"> Показатель: Количество проведенных муниципальных мероприятий, направленных на укрепление межведомственного взаимодействия при проведении мероприятий, направленных на профилактику немедицинского потребления наркотических средств и психотропных веществ</t>
  </si>
  <si>
    <t>1,2,7</t>
  </si>
  <si>
    <t>6,7,8,9</t>
  </si>
  <si>
    <t>1. Противодействие незаконному обороту наркотиков и доступности наркотиков для их незаконного потребления на территории муниципального образования</t>
  </si>
  <si>
    <t xml:space="preserve"> 2. Профилактика правонарушений, связанных с употреблением и распространением наркотических и психотропных веществ, сокращение масштабов немедицинского потребления наркотиков, формирование в обществе осознанного негативного отношения к наркотикам</t>
  </si>
  <si>
    <t xml:space="preserve">1. Цель муниципальной программы  «Противодействие незаконному обороту наркотиков и доступности наркотиков для их незаконного потребления на территории муниципального образования» </t>
  </si>
  <si>
    <t xml:space="preserve">2. Цель муниципальной программы  «Профилактика правонарушений, связанных с употреблением и распространением наркотических и психотропных веществ, сокращение масштабов немедицинского потребления наркотиков, формирование в обществе осознанного негативного отношения к наркотикам» </t>
  </si>
  <si>
    <t>Профилактика и создание условий для обязательного участия обучающихся в мероприятиях по раннему выявлению  немедицинского потребления наркотических средств и психотропных веществ</t>
  </si>
  <si>
    <t xml:space="preserve">1. Стабилизация наркологической ситуации на территории Беломорского муниципального округа, 
организация эффективной системы профилактики злоупотребления наркотическими и психотропными веществами среди слоёв населения, повышение образовательного уровня специалистов, работающих в области противодействия злоупотреблению наркотическими и психотропными веществами;
2. Раннее выявление немедицинского потребления наркотических средств и психотропных веществ у обучающихся;
3. Формирование позитивных моральных и нравственных ценностей, определяющих отрицательное отношение к незаконному потреблению наркотиков и психотропных веществ; укрепление здорового образа жизни среди горожан; сокращение масштабов немедицинского потребления наркотических средств и психотропных веществ путем проведения комплексных оперативно – профилактических операций, направленных на выявление и пресечение включения наркотиков в незаконный оборот, активную антинаркотическую пропаганду; повышение уровня осведомленности населения о негативных последствиях немедицинского потребления наркотиков и ответственности за участие в их незаконном обороте;
  сокращение количества преступлений и правонарушений, связанных с незаконным оборотом наркотиков; снижение уровня крименногенности наркомании; сокращение случаев от отравления и смерти в результате потребления наркотиков.
</t>
  </si>
  <si>
    <t>Структурный элемент 1  - Реализация мероприятий государственной антинаркотической политики на территории Беломорского муниципального округа Республики Карелия</t>
  </si>
  <si>
    <t>2026 - 2033</t>
  </si>
  <si>
    <t xml:space="preserve">1. сокращение незаконного оборота и доступности наркотиков для их незаконного потребления;
2. снижение тяжести последствий незаконного потребления наркотиков;
3. формирование в обществе осознанного негативного отношения к незаконному потреблению наркотиков и участию в их незаконном обороте.
</t>
  </si>
  <si>
    <t xml:space="preserve">3. Структура муниципальной программы «Реализация государственной антинаркотической политики на территории Беломорского муниципального округа Республики Карелия» </t>
  </si>
  <si>
    <t>Объем налоговых  расходов</t>
  </si>
  <si>
    <t xml:space="preserve"> - Межведомственная комиссия по противодействию злоупотреблению наркотическими и психотропными веществами и их незаконному обороту на территории Беломорского муниципального округа;
- Комиссия по делам несовершеннолетних и защите их прав Беломорского муниципального округа;
- Отдел образования администрации Беломорского муниципального округа;
- Отдел культуры администрации Беломорского муниципального округа;
-   МКУ «Управление по физической культуре, делам молодёжи и развитию туризма Беломорского муниципального округа» (по согласованию);
- Государственное бюджетное учреждение здравоохранения Республики Карелия  «Беломорская центральная районная больница» (по согласованию);
- Отделение МВД РФ «Беломорское» (по согласованию);
- Петрозаводский линейный отдел МВД РФ на транспорте (по согласованию).
  </t>
  </si>
  <si>
    <t>360,0 тыс. рублей</t>
  </si>
  <si>
    <t>07 К 01 00000</t>
  </si>
  <si>
    <t>07 К 00 00000</t>
  </si>
  <si>
    <t>07 П 00 00000</t>
  </si>
  <si>
    <t>Приложение 1 к муниципальной программе «Реализация государственной антинаркотической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1218 от 19.12.2025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</si>
</sst>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65" fontId="7" fillId="2" borderId="41" xfId="0" applyNumberFormat="1" applyFont="1" applyFill="1" applyBorder="1" applyAlignment="1">
      <alignment horizontal="center" vertical="top" wrapText="1"/>
    </xf>
    <xf numFmtId="165" fontId="7" fillId="2" borderId="23" xfId="0" applyNumberFormat="1" applyFont="1" applyFill="1" applyBorder="1" applyAlignment="1">
      <alignment horizontal="center" vertical="top" wrapText="1"/>
    </xf>
    <xf numFmtId="165" fontId="2" fillId="2" borderId="43" xfId="0" applyNumberFormat="1" applyFont="1" applyFill="1" applyBorder="1" applyAlignment="1">
      <alignment horizontal="center" vertical="top" wrapText="1"/>
    </xf>
    <xf numFmtId="165" fontId="2" fillId="2" borderId="27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9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47" xfId="0" applyFont="1" applyBorder="1" applyAlignment="1">
      <alignment vertical="top" wrapText="1"/>
    </xf>
    <xf numFmtId="0" fontId="2" fillId="0" borderId="38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vertical="center" wrapText="1"/>
    </xf>
    <xf numFmtId="0" fontId="0" fillId="4" borderId="19" xfId="0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164" fontId="10" fillId="4" borderId="13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2" fillId="4" borderId="23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 indent="1"/>
    </xf>
    <xf numFmtId="165" fontId="10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wrapText="1"/>
    </xf>
    <xf numFmtId="164" fontId="10" fillId="0" borderId="1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/>
    <xf numFmtId="0" fontId="1" fillId="0" borderId="23" xfId="0" applyFont="1" applyBorder="1" applyAlignment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3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3" xfId="0" applyBorder="1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7"/>
  <sheetViews>
    <sheetView tabSelected="1" view="pageBreakPreview" zoomScaleSheetLayoutView="100" workbookViewId="0">
      <selection activeCell="B2" sqref="B2:C2"/>
    </sheetView>
  </sheetViews>
  <sheetFormatPr defaultRowHeight="15"/>
  <cols>
    <col min="2" max="2" width="36.28515625" customWidth="1"/>
    <col min="3" max="3" width="51.28515625" customWidth="1"/>
    <col min="4" max="4" width="11.42578125" customWidth="1"/>
  </cols>
  <sheetData>
    <row r="1" spans="2:4" ht="78" customHeight="1">
      <c r="C1" s="283" t="s">
        <v>110</v>
      </c>
      <c r="D1" s="284"/>
    </row>
    <row r="2" spans="2:4" ht="69.75" customHeight="1">
      <c r="B2" s="144" t="s">
        <v>73</v>
      </c>
      <c r="C2" s="144"/>
    </row>
    <row r="3" spans="2:4" ht="22.5" customHeight="1">
      <c r="B3" s="6" t="s">
        <v>2</v>
      </c>
      <c r="C3" s="2"/>
    </row>
    <row r="4" spans="2:4" ht="16.5" thickBot="1">
      <c r="B4" s="7"/>
      <c r="D4" t="s">
        <v>3</v>
      </c>
    </row>
    <row r="5" spans="2:4" ht="32.25" thickBot="1">
      <c r="B5" s="8" t="s">
        <v>4</v>
      </c>
      <c r="C5" s="77" t="s">
        <v>59</v>
      </c>
    </row>
    <row r="6" spans="2:4" ht="24" customHeight="1" thickBot="1">
      <c r="B6" s="1" t="s">
        <v>5</v>
      </c>
      <c r="C6" s="76" t="s">
        <v>60</v>
      </c>
    </row>
    <row r="7" spans="2:4" ht="369" customHeight="1" thickBot="1">
      <c r="B7" s="1" t="s">
        <v>6</v>
      </c>
      <c r="C7" s="76" t="s">
        <v>105</v>
      </c>
    </row>
    <row r="8" spans="2:4" ht="24.75" customHeight="1">
      <c r="B8" s="141" t="s">
        <v>7</v>
      </c>
      <c r="C8" s="11"/>
    </row>
    <row r="9" spans="2:4" ht="22.5" customHeight="1">
      <c r="B9" s="142"/>
      <c r="C9" s="132" t="s">
        <v>101</v>
      </c>
    </row>
    <row r="10" spans="2:4" ht="10.5" customHeight="1" thickBot="1">
      <c r="B10" s="143"/>
      <c r="C10" s="5" t="s">
        <v>0</v>
      </c>
    </row>
    <row r="11" spans="2:4" ht="50.25" customHeight="1">
      <c r="B11" s="141" t="s">
        <v>8</v>
      </c>
      <c r="C11" s="108" t="s">
        <v>94</v>
      </c>
    </row>
    <row r="12" spans="2:4" ht="107.25" customHeight="1" thickBot="1">
      <c r="B12" s="142"/>
      <c r="C12" s="109" t="s">
        <v>95</v>
      </c>
    </row>
    <row r="13" spans="2:4" ht="9.75" hidden="1" customHeight="1" thickBot="1">
      <c r="B13" s="142"/>
      <c r="C13" s="11"/>
    </row>
    <row r="14" spans="2:4" ht="15.75" hidden="1" customHeight="1" thickBot="1">
      <c r="B14" s="143"/>
      <c r="C14" s="12"/>
    </row>
    <row r="15" spans="2:4" ht="53.25" customHeight="1" thickBot="1">
      <c r="B15" s="8" t="s">
        <v>9</v>
      </c>
      <c r="C15" s="76" t="s">
        <v>60</v>
      </c>
    </row>
    <row r="16" spans="2:4" ht="63.75" thickBot="1">
      <c r="B16" s="1" t="s">
        <v>10</v>
      </c>
      <c r="C16" s="127" t="s">
        <v>106</v>
      </c>
    </row>
    <row r="17" spans="2:3" ht="189.75" thickBot="1">
      <c r="B17" s="1" t="s">
        <v>11</v>
      </c>
      <c r="C17" s="128" t="s">
        <v>102</v>
      </c>
    </row>
  </sheetData>
  <mergeCells count="4">
    <mergeCell ref="B8:B10"/>
    <mergeCell ref="B11:B14"/>
    <mergeCell ref="B2:C2"/>
    <mergeCell ref="C1:D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19"/>
  <sheetViews>
    <sheetView view="pageBreakPreview" zoomScaleSheetLayoutView="100" workbookViewId="0">
      <selection activeCell="C13" sqref="C13:U13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9.5703125" customWidth="1"/>
    <col min="13" max="13" width="10.85546875" customWidth="1"/>
    <col min="14" max="14" width="10.140625" customWidth="1"/>
    <col min="15" max="15" width="10.42578125" customWidth="1"/>
    <col min="16" max="18" width="9.140625" customWidth="1"/>
    <col min="19" max="19" width="10.5703125" customWidth="1"/>
    <col min="20" max="20" width="13.140625" customWidth="1"/>
    <col min="21" max="21" width="12.42578125" customWidth="1"/>
  </cols>
  <sheetData>
    <row r="2" spans="2:21" ht="15.75">
      <c r="F2" s="21"/>
      <c r="I2" s="6" t="s">
        <v>12</v>
      </c>
      <c r="J2" s="21"/>
      <c r="K2" s="21"/>
      <c r="L2" s="21"/>
      <c r="M2" s="21"/>
      <c r="N2" s="21"/>
      <c r="O2" s="21"/>
      <c r="P2" s="21"/>
      <c r="Q2" s="21"/>
      <c r="R2" s="21"/>
    </row>
    <row r="3" spans="2:21" ht="15.75">
      <c r="F3" s="21"/>
      <c r="I3" s="6"/>
      <c r="J3" s="21"/>
      <c r="K3" s="21"/>
      <c r="L3" s="21"/>
      <c r="M3" s="21"/>
      <c r="N3" s="21"/>
      <c r="O3" s="21"/>
      <c r="P3" s="21"/>
      <c r="Q3" s="21"/>
      <c r="R3" s="21"/>
    </row>
    <row r="4" spans="2:21" ht="15.75" thickBot="1">
      <c r="U4" t="s">
        <v>72</v>
      </c>
    </row>
    <row r="5" spans="2:21" ht="18" customHeight="1" thickBot="1">
      <c r="B5" s="14" t="s">
        <v>13</v>
      </c>
      <c r="C5" s="187" t="s">
        <v>15</v>
      </c>
      <c r="D5" s="187" t="s">
        <v>62</v>
      </c>
      <c r="E5" s="17" t="s">
        <v>16</v>
      </c>
      <c r="F5" s="177" t="s">
        <v>21</v>
      </c>
      <c r="G5" s="178"/>
      <c r="H5" s="170" t="s">
        <v>18</v>
      </c>
      <c r="I5" s="171"/>
      <c r="J5" s="171"/>
      <c r="K5" s="190" t="s">
        <v>19</v>
      </c>
      <c r="L5" s="191"/>
      <c r="M5" s="191"/>
      <c r="N5" s="191"/>
      <c r="O5" s="191"/>
      <c r="P5" s="191"/>
      <c r="Q5" s="191"/>
      <c r="R5" s="191"/>
      <c r="S5" s="165" t="s">
        <v>65</v>
      </c>
      <c r="T5" s="165" t="s">
        <v>69</v>
      </c>
      <c r="U5" s="165" t="s">
        <v>68</v>
      </c>
    </row>
    <row r="6" spans="2:21" ht="51" customHeight="1">
      <c r="B6" s="15" t="s">
        <v>14</v>
      </c>
      <c r="C6" s="188"/>
      <c r="D6" s="188"/>
      <c r="E6" s="18" t="s">
        <v>17</v>
      </c>
      <c r="F6" s="179"/>
      <c r="G6" s="180"/>
      <c r="H6" s="192" t="s">
        <v>20</v>
      </c>
      <c r="I6" s="194" t="s">
        <v>63</v>
      </c>
      <c r="J6" s="195"/>
      <c r="K6" s="163">
        <v>2026</v>
      </c>
      <c r="L6" s="163">
        <v>2027</v>
      </c>
      <c r="M6" s="163">
        <v>2028</v>
      </c>
      <c r="N6" s="163">
        <v>2029</v>
      </c>
      <c r="O6" s="163">
        <v>2030</v>
      </c>
      <c r="P6" s="163">
        <v>2031</v>
      </c>
      <c r="Q6" s="163">
        <v>2032</v>
      </c>
      <c r="R6" s="168">
        <v>2033</v>
      </c>
      <c r="S6" s="166"/>
      <c r="T6" s="166"/>
      <c r="U6" s="166"/>
    </row>
    <row r="7" spans="2:21" ht="36.75" customHeight="1" thickBot="1">
      <c r="B7" s="16"/>
      <c r="C7" s="189"/>
      <c r="D7" s="189"/>
      <c r="E7" s="13"/>
      <c r="F7" s="175"/>
      <c r="G7" s="176"/>
      <c r="H7" s="193"/>
      <c r="I7" s="169"/>
      <c r="J7" s="196"/>
      <c r="K7" s="164"/>
      <c r="L7" s="164"/>
      <c r="M7" s="164"/>
      <c r="N7" s="164"/>
      <c r="O7" s="164"/>
      <c r="P7" s="164"/>
      <c r="Q7" s="193"/>
      <c r="R7" s="169"/>
      <c r="S7" s="167"/>
      <c r="T7" s="167"/>
      <c r="U7" s="167"/>
    </row>
    <row r="8" spans="2:21" ht="15.75" thickBot="1">
      <c r="B8" s="19">
        <v>1</v>
      </c>
      <c r="C8" s="61">
        <v>2</v>
      </c>
      <c r="D8" s="61">
        <v>3</v>
      </c>
      <c r="E8" s="61">
        <v>4</v>
      </c>
      <c r="F8" s="181">
        <v>5</v>
      </c>
      <c r="G8" s="182"/>
      <c r="H8" s="62">
        <v>6</v>
      </c>
      <c r="I8" s="181">
        <v>7</v>
      </c>
      <c r="J8" s="182"/>
      <c r="K8" s="62">
        <v>8</v>
      </c>
      <c r="L8" s="62">
        <v>9</v>
      </c>
      <c r="M8" s="62">
        <v>10</v>
      </c>
      <c r="N8" s="62">
        <v>11</v>
      </c>
      <c r="O8" s="62">
        <v>12</v>
      </c>
      <c r="P8" s="62">
        <v>13</v>
      </c>
      <c r="Q8" s="62">
        <v>14</v>
      </c>
      <c r="R8" s="65">
        <v>15</v>
      </c>
      <c r="S8" s="66">
        <v>16</v>
      </c>
      <c r="T8" s="81">
        <v>17</v>
      </c>
      <c r="U8" s="67">
        <v>18</v>
      </c>
    </row>
    <row r="9" spans="2:21" ht="39" customHeight="1" thickBot="1">
      <c r="B9" s="60"/>
      <c r="C9" s="183" t="s">
        <v>96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5"/>
      <c r="T9" s="185"/>
      <c r="U9" s="186"/>
    </row>
    <row r="10" spans="2:21" ht="95.25" customHeight="1">
      <c r="B10" s="74">
        <v>1</v>
      </c>
      <c r="C10" s="110" t="s">
        <v>75</v>
      </c>
      <c r="D10" s="78" t="s">
        <v>61</v>
      </c>
      <c r="E10" s="79" t="s">
        <v>64</v>
      </c>
      <c r="F10" s="172"/>
      <c r="G10" s="173"/>
      <c r="H10" s="80" t="s">
        <v>74</v>
      </c>
      <c r="I10" s="172">
        <v>2024</v>
      </c>
      <c r="J10" s="174"/>
      <c r="K10" s="80" t="s">
        <v>74</v>
      </c>
      <c r="L10" s="80" t="s">
        <v>74</v>
      </c>
      <c r="M10" s="80" t="s">
        <v>74</v>
      </c>
      <c r="N10" s="80" t="s">
        <v>74</v>
      </c>
      <c r="O10" s="80" t="s">
        <v>74</v>
      </c>
      <c r="P10" s="80" t="s">
        <v>74</v>
      </c>
      <c r="Q10" s="80" t="s">
        <v>74</v>
      </c>
      <c r="R10" s="80" t="s">
        <v>74</v>
      </c>
      <c r="S10" s="69" t="s">
        <v>61</v>
      </c>
      <c r="T10" s="72" t="s">
        <v>66</v>
      </c>
      <c r="U10" s="70" t="s">
        <v>56</v>
      </c>
    </row>
    <row r="11" spans="2:21" ht="210" customHeight="1">
      <c r="B11" s="71">
        <v>2</v>
      </c>
      <c r="C11" s="133" t="s">
        <v>77</v>
      </c>
      <c r="D11" s="134" t="s">
        <v>61</v>
      </c>
      <c r="E11" s="134" t="s">
        <v>78</v>
      </c>
      <c r="F11" s="147" t="s">
        <v>76</v>
      </c>
      <c r="G11" s="148"/>
      <c r="H11" s="135">
        <v>99</v>
      </c>
      <c r="I11" s="147">
        <v>2024</v>
      </c>
      <c r="J11" s="148"/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6" t="s">
        <v>61</v>
      </c>
      <c r="T11" s="137" t="s">
        <v>66</v>
      </c>
      <c r="U11" s="138" t="s">
        <v>56</v>
      </c>
    </row>
    <row r="12" spans="2:21" ht="43.5" customHeight="1">
      <c r="B12" s="160" t="s">
        <v>97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2"/>
    </row>
    <row r="13" spans="2:21" ht="207" customHeight="1">
      <c r="B13" s="71">
        <v>3</v>
      </c>
      <c r="C13" s="139" t="s">
        <v>79</v>
      </c>
      <c r="D13" s="134" t="s">
        <v>61</v>
      </c>
      <c r="E13" s="134" t="s">
        <v>78</v>
      </c>
      <c r="F13" s="147" t="s">
        <v>76</v>
      </c>
      <c r="G13" s="148"/>
      <c r="H13" s="140">
        <v>100</v>
      </c>
      <c r="I13" s="149">
        <v>2024</v>
      </c>
      <c r="J13" s="150"/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6" t="s">
        <v>61</v>
      </c>
      <c r="T13" s="137" t="s">
        <v>66</v>
      </c>
      <c r="U13" s="138" t="s">
        <v>56</v>
      </c>
    </row>
    <row r="14" spans="2:21" ht="90" customHeight="1" thickBot="1">
      <c r="B14" s="98">
        <v>4</v>
      </c>
      <c r="C14" s="103" t="s">
        <v>80</v>
      </c>
      <c r="D14" s="105" t="s">
        <v>61</v>
      </c>
      <c r="E14" s="112" t="s">
        <v>78</v>
      </c>
      <c r="F14" s="151" t="s">
        <v>76</v>
      </c>
      <c r="G14" s="152"/>
      <c r="H14" s="55">
        <v>2.8</v>
      </c>
      <c r="I14" s="153">
        <v>2024</v>
      </c>
      <c r="J14" s="154"/>
      <c r="K14" s="55">
        <v>2.7</v>
      </c>
      <c r="L14" s="55">
        <v>2.6</v>
      </c>
      <c r="M14" s="55">
        <v>2.5</v>
      </c>
      <c r="N14" s="55">
        <v>2.4</v>
      </c>
      <c r="O14" s="55">
        <v>2.2999999999999998</v>
      </c>
      <c r="P14" s="104">
        <v>2.2000000000000002</v>
      </c>
      <c r="Q14" s="104">
        <v>2.1</v>
      </c>
      <c r="R14" s="113">
        <v>2</v>
      </c>
      <c r="S14" s="99" t="s">
        <v>61</v>
      </c>
      <c r="T14" s="100" t="s">
        <v>66</v>
      </c>
      <c r="U14" s="101" t="s">
        <v>56</v>
      </c>
    </row>
    <row r="15" spans="2:21" ht="78" customHeight="1" thickBot="1">
      <c r="B15" s="73">
        <v>5</v>
      </c>
      <c r="C15" s="102" t="s">
        <v>81</v>
      </c>
      <c r="D15" s="90" t="s">
        <v>61</v>
      </c>
      <c r="E15" s="111" t="s">
        <v>78</v>
      </c>
      <c r="F15" s="156" t="s">
        <v>76</v>
      </c>
      <c r="G15" s="157"/>
      <c r="H15" s="114">
        <v>2.6</v>
      </c>
      <c r="I15" s="158">
        <v>2024</v>
      </c>
      <c r="J15" s="159"/>
      <c r="K15" s="114">
        <v>2.4</v>
      </c>
      <c r="L15" s="114">
        <v>2.2000000000000002</v>
      </c>
      <c r="M15" s="116">
        <v>2</v>
      </c>
      <c r="N15" s="114">
        <v>1.8</v>
      </c>
      <c r="O15" s="114">
        <v>1.6</v>
      </c>
      <c r="P15" s="111">
        <v>1.5</v>
      </c>
      <c r="Q15" s="111">
        <v>1.4</v>
      </c>
      <c r="R15" s="115">
        <v>1.3</v>
      </c>
      <c r="S15" s="63" t="s">
        <v>61</v>
      </c>
      <c r="T15" s="68" t="s">
        <v>66</v>
      </c>
      <c r="U15" s="64" t="s">
        <v>56</v>
      </c>
    </row>
    <row r="16" spans="2:21" ht="129.75" customHeight="1">
      <c r="B16" s="117">
        <v>6</v>
      </c>
      <c r="C16" s="118" t="s">
        <v>82</v>
      </c>
      <c r="D16" s="118" t="s">
        <v>61</v>
      </c>
      <c r="E16" s="119" t="s">
        <v>64</v>
      </c>
      <c r="F16" s="145" t="s">
        <v>76</v>
      </c>
      <c r="G16" s="146"/>
      <c r="H16" s="123">
        <v>72</v>
      </c>
      <c r="I16" s="145">
        <v>2024</v>
      </c>
      <c r="J16" s="155"/>
      <c r="K16" s="123">
        <v>73</v>
      </c>
      <c r="L16" s="123">
        <v>74</v>
      </c>
      <c r="M16" s="123">
        <v>75</v>
      </c>
      <c r="N16" s="123">
        <v>76</v>
      </c>
      <c r="O16" s="123">
        <v>77</v>
      </c>
      <c r="P16" s="118">
        <v>78</v>
      </c>
      <c r="Q16" s="118">
        <v>79</v>
      </c>
      <c r="R16" s="124">
        <v>80</v>
      </c>
      <c r="S16" s="120" t="s">
        <v>61</v>
      </c>
      <c r="T16" s="121" t="s">
        <v>66</v>
      </c>
      <c r="U16" s="122" t="s">
        <v>56</v>
      </c>
    </row>
    <row r="17" spans="2:21" ht="108" customHeight="1">
      <c r="B17" s="117">
        <v>7</v>
      </c>
      <c r="C17" s="118" t="s">
        <v>89</v>
      </c>
      <c r="D17" s="118" t="s">
        <v>61</v>
      </c>
      <c r="E17" s="119" t="s">
        <v>64</v>
      </c>
      <c r="F17" s="145" t="s">
        <v>76</v>
      </c>
      <c r="G17" s="146"/>
      <c r="H17" s="123">
        <v>2</v>
      </c>
      <c r="I17" s="145">
        <v>2024</v>
      </c>
      <c r="J17" s="155"/>
      <c r="K17" s="123">
        <v>2</v>
      </c>
      <c r="L17" s="123">
        <v>3</v>
      </c>
      <c r="M17" s="123">
        <v>3</v>
      </c>
      <c r="N17" s="123">
        <v>3</v>
      </c>
      <c r="O17" s="123">
        <v>3</v>
      </c>
      <c r="P17" s="118">
        <v>3</v>
      </c>
      <c r="Q17" s="118">
        <v>3</v>
      </c>
      <c r="R17" s="124">
        <v>3</v>
      </c>
      <c r="S17" s="120" t="s">
        <v>61</v>
      </c>
      <c r="T17" s="121" t="s">
        <v>66</v>
      </c>
      <c r="U17" s="122" t="s">
        <v>56</v>
      </c>
    </row>
    <row r="18" spans="2:21" ht="207.75" customHeight="1">
      <c r="B18" s="117">
        <v>8</v>
      </c>
      <c r="C18" s="118" t="s">
        <v>90</v>
      </c>
      <c r="D18" s="118" t="s">
        <v>61</v>
      </c>
      <c r="E18" s="119" t="s">
        <v>64</v>
      </c>
      <c r="F18" s="145" t="s">
        <v>76</v>
      </c>
      <c r="G18" s="146"/>
      <c r="H18" s="123">
        <v>4</v>
      </c>
      <c r="I18" s="145">
        <v>2024</v>
      </c>
      <c r="J18" s="155"/>
      <c r="K18" s="123">
        <v>4</v>
      </c>
      <c r="L18" s="123">
        <v>4</v>
      </c>
      <c r="M18" s="123">
        <v>4</v>
      </c>
      <c r="N18" s="123">
        <v>5</v>
      </c>
      <c r="O18" s="123">
        <v>5</v>
      </c>
      <c r="P18" s="118">
        <v>5</v>
      </c>
      <c r="Q18" s="118">
        <v>5</v>
      </c>
      <c r="R18" s="124">
        <v>5</v>
      </c>
      <c r="S18" s="120" t="s">
        <v>61</v>
      </c>
      <c r="T18" s="121" t="s">
        <v>66</v>
      </c>
      <c r="U18" s="122" t="s">
        <v>56</v>
      </c>
    </row>
    <row r="19" spans="2:21" ht="252" customHeight="1">
      <c r="B19" s="117">
        <v>9</v>
      </c>
      <c r="C19" s="118" t="s">
        <v>91</v>
      </c>
      <c r="D19" s="118" t="s">
        <v>61</v>
      </c>
      <c r="E19" s="119" t="s">
        <v>64</v>
      </c>
      <c r="F19" s="145" t="s">
        <v>76</v>
      </c>
      <c r="G19" s="146"/>
      <c r="H19" s="123">
        <v>2</v>
      </c>
      <c r="I19" s="145">
        <v>2024</v>
      </c>
      <c r="J19" s="155"/>
      <c r="K19" s="123">
        <v>2</v>
      </c>
      <c r="L19" s="123">
        <v>2</v>
      </c>
      <c r="M19" s="123">
        <v>3</v>
      </c>
      <c r="N19" s="123">
        <v>3</v>
      </c>
      <c r="O19" s="123">
        <v>4</v>
      </c>
      <c r="P19" s="118">
        <v>4</v>
      </c>
      <c r="Q19" s="118">
        <v>5</v>
      </c>
      <c r="R19" s="124">
        <v>5</v>
      </c>
      <c r="S19" s="120" t="s">
        <v>61</v>
      </c>
      <c r="T19" s="121" t="s">
        <v>66</v>
      </c>
      <c r="U19" s="122" t="s">
        <v>56</v>
      </c>
    </row>
  </sheetData>
  <mergeCells count="41">
    <mergeCell ref="F17:G17"/>
    <mergeCell ref="I17:J17"/>
    <mergeCell ref="F18:G18"/>
    <mergeCell ref="I18:J18"/>
    <mergeCell ref="F19:G19"/>
    <mergeCell ref="I19:J19"/>
    <mergeCell ref="F10:G10"/>
    <mergeCell ref="I10:J10"/>
    <mergeCell ref="L6:L7"/>
    <mergeCell ref="F7:G7"/>
    <mergeCell ref="F5:G6"/>
    <mergeCell ref="I8:J8"/>
    <mergeCell ref="F8:G8"/>
    <mergeCell ref="C9:U9"/>
    <mergeCell ref="C5:C7"/>
    <mergeCell ref="D5:D7"/>
    <mergeCell ref="K5:R5"/>
    <mergeCell ref="H6:H7"/>
    <mergeCell ref="I6:J7"/>
    <mergeCell ref="Q6:Q7"/>
    <mergeCell ref="T5:T7"/>
    <mergeCell ref="U5:U7"/>
    <mergeCell ref="N6:N7"/>
    <mergeCell ref="M6:M7"/>
    <mergeCell ref="S5:S7"/>
    <mergeCell ref="R6:R7"/>
    <mergeCell ref="H5:J5"/>
    <mergeCell ref="O6:O7"/>
    <mergeCell ref="P6:P7"/>
    <mergeCell ref="K6:K7"/>
    <mergeCell ref="F16:G16"/>
    <mergeCell ref="F11:G11"/>
    <mergeCell ref="I11:J11"/>
    <mergeCell ref="F13:G13"/>
    <mergeCell ref="I13:J13"/>
    <mergeCell ref="F14:G14"/>
    <mergeCell ref="I14:J14"/>
    <mergeCell ref="I16:J16"/>
    <mergeCell ref="F15:G15"/>
    <mergeCell ref="I15:J15"/>
    <mergeCell ref="B12:U12"/>
  </mergeCells>
  <pageMargins left="0.7" right="0.7" top="0.75" bottom="0.75" header="0.3" footer="0.3"/>
  <pageSetup paperSize="9" scale="4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3"/>
  <sheetViews>
    <sheetView view="pageBreakPreview" zoomScale="150" zoomScaleSheetLayoutView="150" workbookViewId="0">
      <selection activeCell="B19" sqref="B19:I19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246" t="s">
        <v>103</v>
      </c>
      <c r="D1" s="247"/>
      <c r="E1" s="247"/>
      <c r="F1" s="247"/>
      <c r="G1" s="247"/>
      <c r="H1" s="247"/>
      <c r="I1" s="247"/>
    </row>
    <row r="2" spans="2:9" ht="15.75">
      <c r="I2" s="7" t="s">
        <v>22</v>
      </c>
    </row>
    <row r="3" spans="2:9" ht="15.75" thickBot="1"/>
    <row r="4" spans="2:9" ht="70.5" customHeight="1" thickBot="1">
      <c r="B4" s="8" t="s">
        <v>23</v>
      </c>
      <c r="C4" s="248" t="s">
        <v>24</v>
      </c>
      <c r="D4" s="249"/>
      <c r="E4" s="248" t="s">
        <v>25</v>
      </c>
      <c r="F4" s="249"/>
      <c r="G4" s="9" t="s">
        <v>26</v>
      </c>
      <c r="H4" s="24" t="s">
        <v>32</v>
      </c>
      <c r="I4" s="9" t="s">
        <v>33</v>
      </c>
    </row>
    <row r="5" spans="2:9" ht="21" customHeight="1" thickBot="1">
      <c r="B5" s="26"/>
      <c r="C5" s="250" t="s">
        <v>27</v>
      </c>
      <c r="D5" s="250"/>
      <c r="E5" s="250"/>
      <c r="F5" s="250"/>
      <c r="G5" s="250"/>
      <c r="H5" s="27"/>
      <c r="I5" s="28"/>
    </row>
    <row r="6" spans="2:9" ht="42.75" hidden="1" customHeight="1" thickBot="1">
      <c r="B6" s="251" t="s">
        <v>35</v>
      </c>
      <c r="C6" s="219"/>
      <c r="D6" s="219"/>
      <c r="E6" s="219"/>
      <c r="F6" s="219"/>
      <c r="G6" s="219"/>
      <c r="H6" s="218"/>
      <c r="I6" s="252"/>
    </row>
    <row r="7" spans="2:9" ht="31.5" hidden="1" customHeight="1">
      <c r="B7" s="32" t="s">
        <v>0</v>
      </c>
      <c r="C7" s="223" t="s">
        <v>28</v>
      </c>
      <c r="D7" s="222"/>
      <c r="E7" s="222"/>
      <c r="F7" s="222"/>
      <c r="G7" s="253"/>
      <c r="H7" s="198" t="s">
        <v>32</v>
      </c>
      <c r="I7" s="254"/>
    </row>
    <row r="8" spans="2:9" ht="17.25" hidden="1" customHeight="1">
      <c r="B8" s="25"/>
      <c r="C8" s="34"/>
      <c r="D8" s="34"/>
      <c r="E8" s="34"/>
      <c r="F8" s="34"/>
      <c r="G8" s="34"/>
      <c r="H8" s="33"/>
      <c r="I8" s="30"/>
    </row>
    <row r="9" spans="2:9" ht="39.75" hidden="1" customHeight="1">
      <c r="B9" s="10" t="s">
        <v>23</v>
      </c>
      <c r="C9" s="255" t="s">
        <v>29</v>
      </c>
      <c r="D9" s="256"/>
      <c r="E9" s="256"/>
      <c r="F9" s="257" t="s">
        <v>26</v>
      </c>
      <c r="G9" s="256"/>
      <c r="H9" s="258"/>
      <c r="I9" s="4" t="s">
        <v>34</v>
      </c>
    </row>
    <row r="10" spans="2:9" ht="18.75" hidden="1" customHeight="1">
      <c r="B10" s="37"/>
      <c r="C10" s="34"/>
      <c r="D10" s="34"/>
      <c r="E10" s="34"/>
      <c r="F10" s="33"/>
      <c r="G10" s="34"/>
      <c r="H10" s="38"/>
      <c r="I10" s="25"/>
    </row>
    <row r="11" spans="2:9" ht="15.75" hidden="1" customHeight="1">
      <c r="B11" s="208" t="s">
        <v>30</v>
      </c>
      <c r="C11" s="209"/>
      <c r="D11" s="209"/>
      <c r="E11" s="209"/>
      <c r="F11" s="209"/>
      <c r="G11" s="209"/>
      <c r="H11" s="209"/>
      <c r="I11" s="210"/>
    </row>
    <row r="12" spans="2:9" ht="9" hidden="1" customHeight="1" thickBot="1">
      <c r="B12" s="211"/>
      <c r="C12" s="212"/>
      <c r="D12" s="212"/>
      <c r="E12" s="212"/>
      <c r="F12" s="212"/>
      <c r="G12" s="212"/>
      <c r="H12" s="212"/>
      <c r="I12" s="213"/>
    </row>
    <row r="13" spans="2:9" ht="15.75" hidden="1" customHeight="1">
      <c r="B13" s="32" t="s">
        <v>0</v>
      </c>
      <c r="C13" s="223" t="s">
        <v>28</v>
      </c>
      <c r="D13" s="222"/>
      <c r="E13" s="222"/>
      <c r="F13" s="222"/>
      <c r="G13" s="253"/>
      <c r="H13" s="198" t="s">
        <v>32</v>
      </c>
      <c r="I13" s="254"/>
    </row>
    <row r="14" spans="2:9" ht="33.75" hidden="1" customHeight="1">
      <c r="B14" s="29" t="s">
        <v>23</v>
      </c>
      <c r="C14" s="201" t="s">
        <v>29</v>
      </c>
      <c r="D14" s="202"/>
      <c r="E14" s="202"/>
      <c r="F14" s="203" t="s">
        <v>26</v>
      </c>
      <c r="G14" s="202"/>
      <c r="H14" s="204"/>
      <c r="I14" s="30" t="s">
        <v>34</v>
      </c>
    </row>
    <row r="15" spans="2:9" ht="12.75" hidden="1" customHeight="1">
      <c r="B15" s="35"/>
      <c r="C15" s="33"/>
      <c r="D15" s="34"/>
      <c r="E15" s="30"/>
      <c r="F15" s="34"/>
      <c r="G15" s="34"/>
      <c r="H15" s="36"/>
      <c r="I15" s="25"/>
    </row>
    <row r="16" spans="2:9" ht="15.75" hidden="1" customHeight="1">
      <c r="B16" s="208" t="s">
        <v>37</v>
      </c>
      <c r="C16" s="209"/>
      <c r="D16" s="209"/>
      <c r="E16" s="209"/>
      <c r="F16" s="209"/>
      <c r="G16" s="209"/>
      <c r="H16" s="209"/>
      <c r="I16" s="210"/>
    </row>
    <row r="17" spans="2:9" ht="9.75" hidden="1" customHeight="1">
      <c r="B17" s="211"/>
      <c r="C17" s="212"/>
      <c r="D17" s="212"/>
      <c r="E17" s="212"/>
      <c r="F17" s="212"/>
      <c r="G17" s="212"/>
      <c r="H17" s="212"/>
      <c r="I17" s="213"/>
    </row>
    <row r="18" spans="2:9" ht="17.25" customHeight="1" thickBot="1">
      <c r="B18" s="214" t="s">
        <v>67</v>
      </c>
      <c r="C18" s="215"/>
      <c r="D18" s="215"/>
      <c r="E18" s="215"/>
      <c r="F18" s="215"/>
      <c r="G18" s="215"/>
      <c r="H18" s="215"/>
      <c r="I18" s="216"/>
    </row>
    <row r="19" spans="2:9" ht="48" customHeight="1" thickBot="1">
      <c r="B19" s="217" t="s">
        <v>83</v>
      </c>
      <c r="C19" s="218"/>
      <c r="D19" s="218"/>
      <c r="E19" s="218"/>
      <c r="F19" s="218"/>
      <c r="G19" s="218"/>
      <c r="H19" s="219"/>
      <c r="I19" s="220"/>
    </row>
    <row r="20" spans="2:9" ht="31.5" customHeight="1">
      <c r="B20" s="3" t="s">
        <v>0</v>
      </c>
      <c r="C20" s="197" t="s">
        <v>31</v>
      </c>
      <c r="D20" s="198"/>
      <c r="E20" s="198"/>
      <c r="F20" s="198"/>
      <c r="G20" s="198"/>
      <c r="H20" s="199" t="s">
        <v>32</v>
      </c>
      <c r="I20" s="200"/>
    </row>
    <row r="21" spans="2:9" ht="21.75" customHeight="1">
      <c r="B21" s="33"/>
      <c r="C21" s="203" t="s">
        <v>59</v>
      </c>
      <c r="D21" s="237"/>
      <c r="E21" s="237"/>
      <c r="F21" s="237"/>
      <c r="G21" s="204"/>
      <c r="H21" s="75">
        <v>2026</v>
      </c>
      <c r="I21" s="125">
        <v>2033</v>
      </c>
    </row>
    <row r="22" spans="2:9" ht="30.75" customHeight="1">
      <c r="B22" s="31" t="s">
        <v>23</v>
      </c>
      <c r="C22" s="221" t="s">
        <v>29</v>
      </c>
      <c r="D22" s="222"/>
      <c r="E22" s="222"/>
      <c r="F22" s="223" t="s">
        <v>26</v>
      </c>
      <c r="G22" s="222"/>
      <c r="H22" s="224"/>
      <c r="I22" s="107" t="s">
        <v>88</v>
      </c>
    </row>
    <row r="23" spans="2:9" ht="132" customHeight="1">
      <c r="B23" s="54">
        <v>1</v>
      </c>
      <c r="C23" s="234" t="s">
        <v>86</v>
      </c>
      <c r="D23" s="235"/>
      <c r="E23" s="236"/>
      <c r="F23" s="238" t="s">
        <v>99</v>
      </c>
      <c r="G23" s="239"/>
      <c r="H23" s="240"/>
      <c r="I23" s="126" t="s">
        <v>92</v>
      </c>
    </row>
    <row r="24" spans="2:9" ht="151.5" customHeight="1">
      <c r="B24" s="106">
        <v>2</v>
      </c>
      <c r="C24" s="234" t="s">
        <v>98</v>
      </c>
      <c r="D24" s="244"/>
      <c r="E24" s="245"/>
      <c r="F24" s="241"/>
      <c r="G24" s="242"/>
      <c r="H24" s="243"/>
      <c r="I24" s="126">
        <v>4.5</v>
      </c>
    </row>
    <row r="25" spans="2:9" ht="228.75" customHeight="1">
      <c r="B25" s="106">
        <v>3</v>
      </c>
      <c r="C25" s="234" t="s">
        <v>87</v>
      </c>
      <c r="D25" s="244"/>
      <c r="E25" s="245"/>
      <c r="F25" s="241"/>
      <c r="G25" s="242"/>
      <c r="H25" s="243"/>
      <c r="I25" s="126" t="s">
        <v>93</v>
      </c>
    </row>
    <row r="26" spans="2:9" ht="11.25" customHeight="1">
      <c r="B26" s="205"/>
      <c r="C26" s="206"/>
      <c r="D26" s="206"/>
      <c r="E26" s="206"/>
      <c r="F26" s="206"/>
      <c r="G26" s="206"/>
      <c r="H26" s="206"/>
      <c r="I26" s="207"/>
    </row>
    <row r="27" spans="2:9" ht="82.5" hidden="1" customHeight="1">
      <c r="B27" s="42"/>
      <c r="C27" s="225"/>
      <c r="D27" s="226"/>
      <c r="E27" s="227"/>
      <c r="F27" s="228"/>
      <c r="G27" s="229"/>
      <c r="H27" s="230"/>
      <c r="I27" s="30"/>
    </row>
    <row r="28" spans="2:9" ht="57.75" hidden="1" customHeight="1">
      <c r="B28" s="42"/>
      <c r="C28" s="225"/>
      <c r="D28" s="226"/>
      <c r="E28" s="227"/>
      <c r="F28" s="231"/>
      <c r="G28" s="232"/>
      <c r="H28" s="233"/>
      <c r="I28" s="30"/>
    </row>
    <row r="29" spans="2:9" ht="28.5" hidden="1" customHeight="1" thickBot="1">
      <c r="B29" s="205" t="s">
        <v>36</v>
      </c>
      <c r="C29" s="206"/>
      <c r="D29" s="206"/>
      <c r="E29" s="206"/>
      <c r="F29" s="206"/>
      <c r="G29" s="206"/>
      <c r="H29" s="206"/>
      <c r="I29" s="207"/>
    </row>
    <row r="30" spans="2:9" ht="15.75" hidden="1">
      <c r="B30" s="3" t="s">
        <v>0</v>
      </c>
      <c r="C30" s="197" t="s">
        <v>31</v>
      </c>
      <c r="D30" s="198"/>
      <c r="E30" s="198"/>
      <c r="F30" s="198"/>
      <c r="G30" s="198"/>
      <c r="H30" s="199" t="s">
        <v>32</v>
      </c>
      <c r="I30" s="200"/>
    </row>
    <row r="31" spans="2:9" ht="25.5" hidden="1" customHeight="1">
      <c r="B31" s="39"/>
      <c r="C31" s="40"/>
      <c r="D31" s="34"/>
      <c r="E31" s="34"/>
      <c r="F31" s="34"/>
      <c r="G31" s="34"/>
      <c r="H31" s="42"/>
      <c r="I31" s="41"/>
    </row>
    <row r="32" spans="2:9" ht="39" hidden="1" customHeight="1">
      <c r="B32" s="29" t="s">
        <v>23</v>
      </c>
      <c r="C32" s="201" t="s">
        <v>29</v>
      </c>
      <c r="D32" s="202"/>
      <c r="E32" s="202"/>
      <c r="F32" s="203" t="s">
        <v>26</v>
      </c>
      <c r="G32" s="202"/>
      <c r="H32" s="204"/>
      <c r="I32" s="30" t="s">
        <v>34</v>
      </c>
    </row>
    <row r="33" spans="2:9" ht="28.5" hidden="1" customHeight="1">
      <c r="B33" s="29"/>
      <c r="C33" s="201"/>
      <c r="D33" s="202"/>
      <c r="E33" s="202"/>
      <c r="F33" s="203"/>
      <c r="G33" s="202"/>
      <c r="H33" s="204"/>
      <c r="I33" s="30"/>
    </row>
  </sheetData>
  <mergeCells count="37">
    <mergeCell ref="C1:I1"/>
    <mergeCell ref="C27:E27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  <mergeCell ref="C13:G13"/>
    <mergeCell ref="H13:I13"/>
    <mergeCell ref="B29:I29"/>
    <mergeCell ref="B16:I17"/>
    <mergeCell ref="B18:I18"/>
    <mergeCell ref="B19:I19"/>
    <mergeCell ref="C20:G20"/>
    <mergeCell ref="H20:I20"/>
    <mergeCell ref="C22:E22"/>
    <mergeCell ref="F22:H22"/>
    <mergeCell ref="B26:I26"/>
    <mergeCell ref="C28:E28"/>
    <mergeCell ref="F27:H28"/>
    <mergeCell ref="C23:E23"/>
    <mergeCell ref="C21:G21"/>
    <mergeCell ref="F23:H25"/>
    <mergeCell ref="C24:E24"/>
    <mergeCell ref="C25:E25"/>
    <mergeCell ref="C30:G30"/>
    <mergeCell ref="H30:I30"/>
    <mergeCell ref="C32:E32"/>
    <mergeCell ref="F32:H32"/>
    <mergeCell ref="C33:E33"/>
    <mergeCell ref="F33:H33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40"/>
  <sheetViews>
    <sheetView view="pageBreakPreview" zoomScaleSheetLayoutView="100" workbookViewId="0">
      <selection activeCell="D26" sqref="D26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2" spans="2:14" ht="15.75">
      <c r="D2" s="2" t="s">
        <v>57</v>
      </c>
    </row>
    <row r="3" spans="2:14" ht="15.75">
      <c r="D3" s="2"/>
      <c r="N3" t="s">
        <v>58</v>
      </c>
    </row>
    <row r="4" spans="2:14" ht="15.75" thickBot="1"/>
    <row r="5" spans="2:14" ht="26.25" customHeight="1" thickBot="1">
      <c r="B5" s="192" t="s">
        <v>1</v>
      </c>
      <c r="C5" s="192" t="s">
        <v>38</v>
      </c>
      <c r="D5" s="192" t="s">
        <v>39</v>
      </c>
      <c r="E5" s="192" t="s">
        <v>40</v>
      </c>
      <c r="F5" s="197" t="s">
        <v>41</v>
      </c>
      <c r="G5" s="198"/>
      <c r="H5" s="198"/>
      <c r="I5" s="198"/>
      <c r="J5" s="198"/>
      <c r="K5" s="198"/>
      <c r="L5" s="198"/>
      <c r="M5" s="198"/>
      <c r="N5" s="254"/>
    </row>
    <row r="6" spans="2:14" ht="31.5" customHeight="1">
      <c r="B6" s="262"/>
      <c r="C6" s="163"/>
      <c r="D6" s="262"/>
      <c r="E6" s="262"/>
      <c r="F6" s="192">
        <v>2026</v>
      </c>
      <c r="G6" s="192">
        <v>2027</v>
      </c>
      <c r="H6" s="192">
        <v>2028</v>
      </c>
      <c r="I6" s="192">
        <v>2029</v>
      </c>
      <c r="J6" s="192">
        <v>2030</v>
      </c>
      <c r="K6" s="192">
        <v>2031</v>
      </c>
      <c r="L6" s="192">
        <v>2032</v>
      </c>
      <c r="M6" s="192">
        <v>2033</v>
      </c>
      <c r="N6" s="274" t="s">
        <v>42</v>
      </c>
    </row>
    <row r="7" spans="2:14" ht="51" customHeight="1" thickBot="1">
      <c r="B7" s="263"/>
      <c r="C7" s="193"/>
      <c r="D7" s="263"/>
      <c r="E7" s="263"/>
      <c r="F7" s="193"/>
      <c r="G7" s="193"/>
      <c r="H7" s="193"/>
      <c r="I7" s="193"/>
      <c r="J7" s="193"/>
      <c r="K7" s="193"/>
      <c r="L7" s="193"/>
      <c r="M7" s="193"/>
      <c r="N7" s="275"/>
    </row>
    <row r="8" spans="2:14" ht="33.75" customHeight="1" thickBot="1">
      <c r="B8" s="251" t="s">
        <v>84</v>
      </c>
      <c r="C8" s="220"/>
      <c r="D8" s="103" t="s">
        <v>85</v>
      </c>
      <c r="E8" s="59" t="s">
        <v>43</v>
      </c>
      <c r="F8" s="57">
        <f>F9+F10+F11+F13</f>
        <v>45</v>
      </c>
      <c r="G8" s="57">
        <f t="shared" ref="G8:N8" si="0">G9+G10+G11+G13</f>
        <v>45</v>
      </c>
      <c r="H8" s="57">
        <f t="shared" si="0"/>
        <v>45</v>
      </c>
      <c r="I8" s="57">
        <f t="shared" si="0"/>
        <v>45</v>
      </c>
      <c r="J8" s="57">
        <f t="shared" si="0"/>
        <v>45</v>
      </c>
      <c r="K8" s="57">
        <f t="shared" si="0"/>
        <v>45</v>
      </c>
      <c r="L8" s="57">
        <f t="shared" si="0"/>
        <v>45</v>
      </c>
      <c r="M8" s="57">
        <f t="shared" si="0"/>
        <v>45</v>
      </c>
      <c r="N8" s="57">
        <f t="shared" si="0"/>
        <v>360</v>
      </c>
    </row>
    <row r="9" spans="2:14" ht="39.75" customHeight="1" thickBot="1">
      <c r="B9" s="268"/>
      <c r="C9" s="269"/>
      <c r="D9" s="192" t="s">
        <v>56</v>
      </c>
      <c r="E9" s="12" t="s">
        <v>44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</row>
    <row r="10" spans="2:14" ht="51.75" customHeight="1" thickBot="1">
      <c r="B10" s="268"/>
      <c r="C10" s="269"/>
      <c r="D10" s="262"/>
      <c r="E10" s="12" t="s">
        <v>45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7">
        <v>0</v>
      </c>
    </row>
    <row r="11" spans="2:14" ht="36.75" customHeight="1" thickBot="1">
      <c r="B11" s="268"/>
      <c r="C11" s="269"/>
      <c r="D11" s="262"/>
      <c r="E11" s="12" t="s">
        <v>46</v>
      </c>
      <c r="F11" s="56">
        <f>F29</f>
        <v>45</v>
      </c>
      <c r="G11" s="56">
        <f>G29</f>
        <v>45</v>
      </c>
      <c r="H11" s="56">
        <f>H29</f>
        <v>45</v>
      </c>
      <c r="I11" s="56">
        <f>I29</f>
        <v>45</v>
      </c>
      <c r="J11" s="56">
        <f>J31</f>
        <v>45</v>
      </c>
      <c r="K11" s="56">
        <f>K31</f>
        <v>45</v>
      </c>
      <c r="L11" s="56">
        <f>L31</f>
        <v>45</v>
      </c>
      <c r="M11" s="56">
        <f>M31</f>
        <v>45</v>
      </c>
      <c r="N11" s="57">
        <f>F11+G11+H11+I11+J11+K11+L11+M11</f>
        <v>360</v>
      </c>
    </row>
    <row r="12" spans="2:14" ht="35.25" customHeight="1" thickBot="1">
      <c r="B12" s="268"/>
      <c r="C12" s="269"/>
      <c r="D12" s="262"/>
      <c r="E12" s="129" t="s">
        <v>104</v>
      </c>
      <c r="F12" s="130">
        <v>0</v>
      </c>
      <c r="G12" s="130">
        <v>0</v>
      </c>
      <c r="H12" s="130">
        <v>0</v>
      </c>
      <c r="I12" s="130">
        <v>0</v>
      </c>
      <c r="J12" s="130">
        <v>0</v>
      </c>
      <c r="K12" s="130">
        <v>0</v>
      </c>
      <c r="L12" s="130">
        <v>0</v>
      </c>
      <c r="M12" s="130">
        <v>0</v>
      </c>
      <c r="N12" s="131">
        <f>F12+G12+H12+I12+J12+K12+L12+M12</f>
        <v>0</v>
      </c>
    </row>
    <row r="13" spans="2:14" ht="22.5" customHeight="1" thickBot="1">
      <c r="B13" s="270"/>
      <c r="C13" s="271"/>
      <c r="D13" s="263"/>
      <c r="E13" s="11" t="s">
        <v>47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</row>
    <row r="14" spans="2:14" ht="22.5" customHeight="1">
      <c r="B14" s="141"/>
      <c r="C14" s="282" t="s">
        <v>48</v>
      </c>
      <c r="D14" s="264" t="s">
        <v>109</v>
      </c>
      <c r="E14" s="89" t="s">
        <v>43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3">
        <v>0</v>
      </c>
    </row>
    <row r="15" spans="2:14" ht="48" customHeight="1">
      <c r="B15" s="142"/>
      <c r="C15" s="276"/>
      <c r="D15" s="265"/>
      <c r="E15" s="86" t="s">
        <v>49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8">
        <v>0</v>
      </c>
    </row>
    <row r="16" spans="2:14" ht="48" customHeight="1">
      <c r="B16" s="142"/>
      <c r="C16" s="276"/>
      <c r="D16" s="265"/>
      <c r="E16" s="86" t="s">
        <v>45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8">
        <v>0</v>
      </c>
    </row>
    <row r="17" spans="2:14" ht="17.25" customHeight="1">
      <c r="B17" s="142"/>
      <c r="C17" s="276"/>
      <c r="D17" s="265"/>
      <c r="E17" s="86" t="s">
        <v>50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8">
        <v>0</v>
      </c>
    </row>
    <row r="18" spans="2:14" ht="18.75" customHeight="1" thickBot="1">
      <c r="B18" s="143"/>
      <c r="C18" s="277"/>
      <c r="D18" s="266"/>
      <c r="E18" s="91" t="s">
        <v>47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5">
        <v>0</v>
      </c>
    </row>
    <row r="19" spans="2:14" ht="31.5" hidden="1" customHeight="1" thickBot="1">
      <c r="B19" s="22">
        <v>1</v>
      </c>
      <c r="C19" s="47" t="s">
        <v>51</v>
      </c>
      <c r="D19" s="48"/>
      <c r="E19" s="12" t="s">
        <v>43</v>
      </c>
      <c r="F19" s="5" t="s">
        <v>0</v>
      </c>
      <c r="G19" s="5" t="s">
        <v>0</v>
      </c>
      <c r="H19" s="5"/>
      <c r="I19" s="5"/>
      <c r="J19" s="5"/>
      <c r="K19" s="5"/>
      <c r="L19" s="5"/>
      <c r="M19" s="5"/>
      <c r="N19" s="50" t="s">
        <v>0</v>
      </c>
    </row>
    <row r="20" spans="2:14" ht="57" hidden="1" customHeight="1" thickBot="1">
      <c r="B20" s="22"/>
      <c r="C20" s="4" t="s">
        <v>0</v>
      </c>
      <c r="D20" s="267" t="s">
        <v>56</v>
      </c>
      <c r="E20" s="12" t="s">
        <v>49</v>
      </c>
      <c r="F20" s="5"/>
      <c r="G20" s="5"/>
      <c r="H20" s="5"/>
      <c r="I20" s="5"/>
      <c r="J20" s="5"/>
      <c r="K20" s="5"/>
      <c r="L20" s="5"/>
      <c r="M20" s="5"/>
      <c r="N20" s="50"/>
    </row>
    <row r="21" spans="2:14" ht="57.75" hidden="1" customHeight="1" thickBot="1">
      <c r="B21" s="22"/>
      <c r="C21" s="46"/>
      <c r="D21" s="262"/>
      <c r="E21" s="12" t="s">
        <v>45</v>
      </c>
      <c r="F21" s="5"/>
      <c r="G21" s="5"/>
      <c r="H21" s="5"/>
      <c r="I21" s="5"/>
      <c r="J21" s="5"/>
      <c r="K21" s="5"/>
      <c r="L21" s="5"/>
      <c r="M21" s="5"/>
      <c r="N21" s="50"/>
    </row>
    <row r="22" spans="2:14" ht="33" hidden="1" customHeight="1" thickBot="1">
      <c r="B22" s="1"/>
      <c r="C22" s="46"/>
      <c r="D22" s="262"/>
      <c r="E22" s="12" t="s">
        <v>50</v>
      </c>
      <c r="F22" s="5" t="s">
        <v>0</v>
      </c>
      <c r="G22" s="5" t="s">
        <v>0</v>
      </c>
      <c r="H22" s="5"/>
      <c r="I22" s="5"/>
      <c r="J22" s="5"/>
      <c r="K22" s="5"/>
      <c r="L22" s="5"/>
      <c r="M22" s="5"/>
      <c r="N22" s="50" t="s">
        <v>0</v>
      </c>
    </row>
    <row r="23" spans="2:14" ht="16.5" hidden="1" thickBot="1">
      <c r="B23" s="1"/>
      <c r="C23" s="20"/>
      <c r="D23" s="263"/>
      <c r="E23" s="45" t="s">
        <v>47</v>
      </c>
      <c r="F23" s="5"/>
      <c r="G23" s="5"/>
      <c r="H23" s="5"/>
      <c r="I23" s="5"/>
      <c r="J23" s="5"/>
      <c r="K23" s="5"/>
      <c r="L23" s="5"/>
      <c r="M23" s="5"/>
      <c r="N23" s="50"/>
    </row>
    <row r="24" spans="2:14" ht="24.75" hidden="1" customHeight="1" thickBot="1">
      <c r="B24" s="278">
        <v>2</v>
      </c>
      <c r="C24" s="280" t="s">
        <v>52</v>
      </c>
      <c r="D24" s="43"/>
      <c r="E24" s="43" t="s">
        <v>0</v>
      </c>
      <c r="F24" s="5" t="s">
        <v>0</v>
      </c>
      <c r="G24" s="5" t="s">
        <v>0</v>
      </c>
      <c r="H24" s="5"/>
      <c r="I24" s="5"/>
      <c r="J24" s="5"/>
      <c r="K24" s="5"/>
      <c r="L24" s="5"/>
      <c r="M24" s="5"/>
      <c r="N24" s="50" t="s">
        <v>0</v>
      </c>
    </row>
    <row r="25" spans="2:14" ht="42" hidden="1" customHeight="1" thickBot="1">
      <c r="B25" s="279"/>
      <c r="C25" s="281"/>
      <c r="D25" s="44"/>
      <c r="E25" s="43" t="s">
        <v>0</v>
      </c>
      <c r="F25" s="5" t="s">
        <v>0</v>
      </c>
      <c r="G25" s="5" t="s">
        <v>0</v>
      </c>
      <c r="H25" s="5"/>
      <c r="I25" s="5"/>
      <c r="J25" s="5"/>
      <c r="K25" s="5"/>
      <c r="L25" s="5"/>
      <c r="M25" s="5"/>
      <c r="N25" s="50" t="s">
        <v>0</v>
      </c>
    </row>
    <row r="26" spans="2:14" ht="27" customHeight="1" thickBot="1">
      <c r="B26" s="141"/>
      <c r="C26" s="251" t="s">
        <v>53</v>
      </c>
      <c r="D26" s="25" t="s">
        <v>108</v>
      </c>
      <c r="E26" s="93" t="s">
        <v>43</v>
      </c>
      <c r="F26" s="94">
        <f>F27+F28+F29+F30</f>
        <v>45</v>
      </c>
      <c r="G26" s="94">
        <f t="shared" ref="G26:N26" si="1">G27+G28+G29+G30</f>
        <v>45</v>
      </c>
      <c r="H26" s="94">
        <f t="shared" si="1"/>
        <v>45</v>
      </c>
      <c r="I26" s="94">
        <f t="shared" si="1"/>
        <v>45</v>
      </c>
      <c r="J26" s="94">
        <f t="shared" si="1"/>
        <v>45</v>
      </c>
      <c r="K26" s="94">
        <f t="shared" si="1"/>
        <v>45</v>
      </c>
      <c r="L26" s="94">
        <f t="shared" si="1"/>
        <v>45</v>
      </c>
      <c r="M26" s="94">
        <f t="shared" si="1"/>
        <v>45</v>
      </c>
      <c r="N26" s="94">
        <f t="shared" si="1"/>
        <v>360</v>
      </c>
    </row>
    <row r="27" spans="2:14" ht="46.5" customHeight="1" thickBot="1">
      <c r="B27" s="142"/>
      <c r="C27" s="276"/>
      <c r="D27" s="53" t="s">
        <v>56</v>
      </c>
      <c r="E27" s="95" t="s">
        <v>49</v>
      </c>
      <c r="F27" s="96">
        <f>F32+F37</f>
        <v>0</v>
      </c>
      <c r="G27" s="96">
        <f t="shared" ref="G27:N27" si="2">G32+G37</f>
        <v>0</v>
      </c>
      <c r="H27" s="96">
        <f t="shared" si="2"/>
        <v>0</v>
      </c>
      <c r="I27" s="96">
        <f t="shared" si="2"/>
        <v>0</v>
      </c>
      <c r="J27" s="96">
        <f t="shared" si="2"/>
        <v>0</v>
      </c>
      <c r="K27" s="96">
        <f t="shared" si="2"/>
        <v>0</v>
      </c>
      <c r="L27" s="96">
        <f t="shared" si="2"/>
        <v>0</v>
      </c>
      <c r="M27" s="96">
        <f t="shared" si="2"/>
        <v>0</v>
      </c>
      <c r="N27" s="96">
        <f t="shared" si="2"/>
        <v>0</v>
      </c>
    </row>
    <row r="28" spans="2:14" ht="49.5" customHeight="1" thickBot="1">
      <c r="B28" s="142"/>
      <c r="C28" s="276"/>
      <c r="D28" s="53" t="s">
        <v>56</v>
      </c>
      <c r="E28" s="95" t="s">
        <v>45</v>
      </c>
      <c r="F28" s="96">
        <f>F33+F38</f>
        <v>0</v>
      </c>
      <c r="G28" s="96">
        <f t="shared" ref="G28:N28" si="3">G33+G38</f>
        <v>0</v>
      </c>
      <c r="H28" s="96">
        <f t="shared" si="3"/>
        <v>0</v>
      </c>
      <c r="I28" s="96">
        <f t="shared" si="3"/>
        <v>0</v>
      </c>
      <c r="J28" s="96">
        <f t="shared" si="3"/>
        <v>0</v>
      </c>
      <c r="K28" s="96">
        <f t="shared" si="3"/>
        <v>0</v>
      </c>
      <c r="L28" s="96">
        <f t="shared" si="3"/>
        <v>0</v>
      </c>
      <c r="M28" s="96">
        <f t="shared" si="3"/>
        <v>0</v>
      </c>
      <c r="N28" s="96">
        <f t="shared" si="3"/>
        <v>0</v>
      </c>
    </row>
    <row r="29" spans="2:14" ht="25.5" customHeight="1" thickBot="1">
      <c r="B29" s="142"/>
      <c r="C29" s="276"/>
      <c r="D29" s="53" t="s">
        <v>56</v>
      </c>
      <c r="E29" s="95" t="s">
        <v>50</v>
      </c>
      <c r="F29" s="96">
        <f>F34+F39</f>
        <v>45</v>
      </c>
      <c r="G29" s="96">
        <f t="shared" ref="G29:N29" si="4">G34+G39</f>
        <v>45</v>
      </c>
      <c r="H29" s="96">
        <f t="shared" si="4"/>
        <v>45</v>
      </c>
      <c r="I29" s="96">
        <f t="shared" si="4"/>
        <v>45</v>
      </c>
      <c r="J29" s="96">
        <f t="shared" si="4"/>
        <v>45</v>
      </c>
      <c r="K29" s="96">
        <f t="shared" si="4"/>
        <v>45</v>
      </c>
      <c r="L29" s="96">
        <f t="shared" si="4"/>
        <v>45</v>
      </c>
      <c r="M29" s="96">
        <f t="shared" si="4"/>
        <v>45</v>
      </c>
      <c r="N29" s="96">
        <f t="shared" si="4"/>
        <v>360</v>
      </c>
    </row>
    <row r="30" spans="2:14" ht="27" customHeight="1" thickBot="1">
      <c r="B30" s="143"/>
      <c r="C30" s="277"/>
      <c r="D30" s="53" t="s">
        <v>56</v>
      </c>
      <c r="E30" s="97" t="s">
        <v>47</v>
      </c>
      <c r="F30" s="96">
        <f>F35+F40</f>
        <v>0</v>
      </c>
      <c r="G30" s="96">
        <f t="shared" ref="G30:N30" si="5">G35+G40</f>
        <v>0</v>
      </c>
      <c r="H30" s="96">
        <f t="shared" si="5"/>
        <v>0</v>
      </c>
      <c r="I30" s="96">
        <f t="shared" si="5"/>
        <v>0</v>
      </c>
      <c r="J30" s="96">
        <f t="shared" si="5"/>
        <v>0</v>
      </c>
      <c r="K30" s="96">
        <f t="shared" si="5"/>
        <v>0</v>
      </c>
      <c r="L30" s="96">
        <f t="shared" si="5"/>
        <v>0</v>
      </c>
      <c r="M30" s="96">
        <f t="shared" si="5"/>
        <v>0</v>
      </c>
      <c r="N30" s="96">
        <f t="shared" si="5"/>
        <v>0</v>
      </c>
    </row>
    <row r="31" spans="2:14" ht="28.5" customHeight="1" thickBot="1">
      <c r="B31" s="278">
        <v>1</v>
      </c>
      <c r="C31" s="259" t="s">
        <v>100</v>
      </c>
      <c r="D31" s="90" t="s">
        <v>107</v>
      </c>
      <c r="E31" s="59" t="s">
        <v>43</v>
      </c>
      <c r="F31" s="57">
        <f>F32+F33+F34+F35</f>
        <v>45</v>
      </c>
      <c r="G31" s="57">
        <f t="shared" ref="G31:N31" si="6">G32+G33+G34+G35</f>
        <v>45</v>
      </c>
      <c r="H31" s="57">
        <f t="shared" si="6"/>
        <v>45</v>
      </c>
      <c r="I31" s="57">
        <f t="shared" si="6"/>
        <v>45</v>
      </c>
      <c r="J31" s="57">
        <f t="shared" si="6"/>
        <v>45</v>
      </c>
      <c r="K31" s="57">
        <f t="shared" si="6"/>
        <v>45</v>
      </c>
      <c r="L31" s="57">
        <f t="shared" si="6"/>
        <v>45</v>
      </c>
      <c r="M31" s="57">
        <f t="shared" si="6"/>
        <v>45</v>
      </c>
      <c r="N31" s="57">
        <f t="shared" si="6"/>
        <v>360</v>
      </c>
    </row>
    <row r="32" spans="2:14" ht="49.5" customHeight="1" thickBot="1">
      <c r="B32" s="279"/>
      <c r="C32" s="260"/>
      <c r="D32" s="49" t="s">
        <v>56</v>
      </c>
      <c r="E32" s="12" t="s">
        <v>54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</row>
    <row r="33" spans="2:14" ht="47.25" customHeight="1" thickBot="1">
      <c r="B33" s="1"/>
      <c r="C33" s="260"/>
      <c r="D33" s="53" t="s">
        <v>56</v>
      </c>
      <c r="E33" s="12" t="s">
        <v>55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</row>
    <row r="34" spans="2:14" ht="20.25" customHeight="1" thickBot="1">
      <c r="B34" s="1"/>
      <c r="C34" s="260"/>
      <c r="D34" s="53" t="s">
        <v>56</v>
      </c>
      <c r="E34" s="12" t="s">
        <v>50</v>
      </c>
      <c r="F34" s="56">
        <v>45</v>
      </c>
      <c r="G34" s="56">
        <v>45</v>
      </c>
      <c r="H34" s="56">
        <v>45</v>
      </c>
      <c r="I34" s="56">
        <v>45</v>
      </c>
      <c r="J34" s="56">
        <v>45</v>
      </c>
      <c r="K34" s="56">
        <v>45</v>
      </c>
      <c r="L34" s="56">
        <v>45</v>
      </c>
      <c r="M34" s="56">
        <v>45</v>
      </c>
      <c r="N34" s="56">
        <f>F34+G34+H34+I34+J34+K34+L34+M34</f>
        <v>360</v>
      </c>
    </row>
    <row r="35" spans="2:14" ht="20.25" customHeight="1" thickBot="1">
      <c r="B35" s="1"/>
      <c r="C35" s="261"/>
      <c r="D35" s="53" t="s">
        <v>56</v>
      </c>
      <c r="E35" s="92" t="s">
        <v>47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</row>
    <row r="36" spans="2:14" ht="25.5" hidden="1" customHeight="1" thickBot="1">
      <c r="B36" s="23">
        <v>2</v>
      </c>
      <c r="C36" s="259" t="s">
        <v>71</v>
      </c>
      <c r="D36" s="25" t="s">
        <v>70</v>
      </c>
      <c r="E36" s="59" t="s">
        <v>43</v>
      </c>
      <c r="F36" s="57">
        <f>F37+F38+F39+F40</f>
        <v>0</v>
      </c>
      <c r="G36" s="57">
        <f t="shared" ref="G36" si="7">G37+G38+G39+G40</f>
        <v>0</v>
      </c>
      <c r="H36" s="57">
        <f t="shared" ref="H36" si="8">H37+H38+H39+H40</f>
        <v>0</v>
      </c>
      <c r="I36" s="57">
        <f t="shared" ref="I36" si="9">I37+I38+I39+I40</f>
        <v>0</v>
      </c>
      <c r="J36" s="57">
        <f t="shared" ref="J36" si="10">J37+J38+J39+J40</f>
        <v>0</v>
      </c>
      <c r="K36" s="57">
        <f t="shared" ref="K36" si="11">K37+K38+K39+K40</f>
        <v>0</v>
      </c>
      <c r="L36" s="57">
        <f t="shared" ref="L36" si="12">L37+L38+L39+L40</f>
        <v>0</v>
      </c>
      <c r="M36" s="57">
        <f t="shared" ref="M36" si="13">M37+M38+M39+M40</f>
        <v>0</v>
      </c>
      <c r="N36" s="57">
        <f t="shared" ref="N36" si="14">N37+N38+N39+N40</f>
        <v>0</v>
      </c>
    </row>
    <row r="37" spans="2:14" ht="48" hidden="1" thickBot="1">
      <c r="B37" s="51"/>
      <c r="C37" s="272"/>
      <c r="D37" s="53" t="s">
        <v>56</v>
      </c>
      <c r="E37" s="12" t="s">
        <v>54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7">
        <v>0</v>
      </c>
    </row>
    <row r="38" spans="2:14" ht="48" hidden="1" thickBot="1">
      <c r="B38" s="52"/>
      <c r="C38" s="272"/>
      <c r="D38" s="53" t="s">
        <v>56</v>
      </c>
      <c r="E38" s="12" t="s">
        <v>55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7">
        <v>0</v>
      </c>
    </row>
    <row r="39" spans="2:14" ht="19.5" hidden="1" customHeight="1" thickBot="1">
      <c r="B39" s="52"/>
      <c r="C39" s="272"/>
      <c r="D39" s="53" t="s">
        <v>56</v>
      </c>
      <c r="E39" s="12" t="s">
        <v>50</v>
      </c>
      <c r="F39" s="56"/>
      <c r="G39" s="56"/>
      <c r="H39" s="56"/>
      <c r="I39" s="56"/>
      <c r="J39" s="56"/>
      <c r="K39" s="56">
        <v>0</v>
      </c>
      <c r="L39" s="56">
        <v>0</v>
      </c>
      <c r="M39" s="56">
        <v>0</v>
      </c>
      <c r="N39" s="57">
        <f>F39+G39+H39+I39+J39</f>
        <v>0</v>
      </c>
    </row>
    <row r="40" spans="2:14" ht="19.5" hidden="1" customHeight="1" thickBot="1">
      <c r="B40" s="52"/>
      <c r="C40" s="273"/>
      <c r="D40" s="53" t="s">
        <v>56</v>
      </c>
      <c r="E40" s="92" t="s">
        <v>47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7">
        <v>0</v>
      </c>
    </row>
  </sheetData>
  <mergeCells count="27">
    <mergeCell ref="C36:C40"/>
    <mergeCell ref="N6:N7"/>
    <mergeCell ref="C26:C30"/>
    <mergeCell ref="B24:B25"/>
    <mergeCell ref="C24:C25"/>
    <mergeCell ref="B26:B30"/>
    <mergeCell ref="B14:B18"/>
    <mergeCell ref="C14:C18"/>
    <mergeCell ref="C5:C7"/>
    <mergeCell ref="E5:E7"/>
    <mergeCell ref="F5:N5"/>
    <mergeCell ref="F6:F7"/>
    <mergeCell ref="H6:H7"/>
    <mergeCell ref="I6:I7"/>
    <mergeCell ref="B31:B32"/>
    <mergeCell ref="B5:B7"/>
    <mergeCell ref="K6:K7"/>
    <mergeCell ref="L6:L7"/>
    <mergeCell ref="M6:M7"/>
    <mergeCell ref="C31:C35"/>
    <mergeCell ref="J6:J7"/>
    <mergeCell ref="G6:G7"/>
    <mergeCell ref="D5:D7"/>
    <mergeCell ref="D9:D13"/>
    <mergeCell ref="D14:D18"/>
    <mergeCell ref="D20:D23"/>
    <mergeCell ref="B8:C13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Паспорт МП</vt:lpstr>
      <vt:lpstr>Показатели МП</vt:lpstr>
      <vt:lpstr>Структура МП)</vt:lpstr>
      <vt:lpstr>Фин. обесп. 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2026-05-28T15:37:51Z</dcterms:modified>
</cp:coreProperties>
</file>